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3040" windowHeight="882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3" i="1"/>
  <c r="E24"/>
  <c r="E22"/>
</calcChain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Alex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A12" authorId="1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2" authorId="1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расценки&gt;,
&lt;Количество всего (физ. объем) по позиции&gt;(&lt;Ед. измерения по расценке&gt;)&lt;Пустой идентификатор&gt;</t>
        </r>
      </text>
    </comment>
    <comment ref="C12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2" authorId="1">
      <text>
        <r>
          <rPr>
            <sz val="8"/>
            <color indexed="81"/>
            <rFont val="Tahoma"/>
            <family val="2"/>
            <charset val="204"/>
          </rPr>
          <t xml:space="preserve"> &lt;Расчет стомости&gt;</t>
        </r>
      </text>
    </comment>
    <comment ref="E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<sst xmlns="http://schemas.openxmlformats.org/spreadsheetml/2006/main" count="40" uniqueCount="35">
  <si>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</si>
  <si>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</si>
  <si>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</si>
  <si>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</si>
  <si>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</si>
  <si>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Новый Раздел</t>
  </si>
  <si>
    <t xml:space="preserve">Кабельные линии напряжением до 35 кВ с интервалами протяженности:свыше 1000 до 5000 м,
2460(м) </t>
  </si>
  <si>
    <t xml:space="preserve">СБЦП "Коммунальные инженерные сети и сооружения (2012)" табл.17 п.4
(СБЦП07-17-4) </t>
  </si>
  <si>
    <t>(12265+37*2460)*1,2*1,2*1,1</t>
  </si>
  <si>
    <t>163 603,44</t>
  </si>
  <si>
    <t>п.2.8.1.1 При проектировании электрических кабельных линий, проходящих по территории с коэффициентом застройки от 0,3 до 0,5, до К=1,2;</t>
  </si>
  <si>
    <t xml:space="preserve"> </t>
  </si>
  <si>
    <t>ОП п.1.10 При проектировании объектов в городах с населением более 1 млн. человек, до К=1,2;</t>
  </si>
  <si>
    <t>п.2.8.1.1 При наличии в зоне работ более 10 действующих или проектируемых коммуникаций, до К=1,1;</t>
  </si>
  <si>
    <t>ВСЕГО по смете</t>
  </si>
  <si>
    <t xml:space="preserve">   Итого Поз. 1</t>
  </si>
  <si>
    <t xml:space="preserve">   Всего с учетом "Районный коэффициент (Уральский) К=1,08"</t>
  </si>
  <si>
    <t>176 691,72</t>
  </si>
  <si>
    <t xml:space="preserve">   НДС 18%</t>
  </si>
  <si>
    <t xml:space="preserve">   ВСЕГО по смете</t>
  </si>
  <si>
    <t>Пр. 3 к письму Минстроя РФ 
от 03.06.2016 г. № 17269-ХМ/09 k = 3,92</t>
  </si>
  <si>
    <t xml:space="preserve"> Стадийность проектирования - РП</t>
  </si>
  <si>
    <t xml:space="preserve">Приложение к техничекскому заданию на проектирование и изыскательские работы по техническому перевооружению и реконструкции распределительных сетей 0,4 – 10 кВ </t>
  </si>
  <si>
    <t>СОГЛАСОВАНО:</t>
  </si>
  <si>
    <t>УТВЕРЖДАЮ:</t>
  </si>
  <si>
    <t>ООО "ГИП-Энерго"</t>
  </si>
  <si>
    <t>_________________</t>
  </si>
  <si>
    <t>Локальный сметный расчет № 1 на выполнение проектных (изыскательских)  работ</t>
  </si>
  <si>
    <t>по объкту ООО «ГИП-Энерго» ТП-6432 г. Уфа Бульвар Баландина, 7 А</t>
  </si>
  <si>
    <t>Составил: ___________________________</t>
  </si>
  <si>
    <t>(должность, подпись, расшифровка)</t>
  </si>
  <si>
    <t>Проверил: ___________________________</t>
  </si>
  <si>
    <t>_________________В.Е.Соболев</t>
  </si>
  <si>
    <t>" _____ " ________________ 2017 г.</t>
  </si>
  <si>
    <t>"____" ______________2017 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</si>
</sst>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3" fillId="0" borderId="0"/>
  </cellStyleXfs>
  <cellXfs count="63">
    <xf numFmtId="0" fontId="0" fillId="0" borderId="0" xfId="0"/>
    <xf numFmtId="0" fontId="3" fillId="0" borderId="0" xfId="0" applyFont="1"/>
    <xf numFmtId="0" fontId="9" fillId="0" borderId="0" xfId="0" applyFont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/>
    <xf numFmtId="0" fontId="2" fillId="0" borderId="0" xfId="0" applyNumberFormat="1" applyFont="1" applyAlignment="1">
      <alignment horizontal="right" vertical="top" wrapText="1"/>
    </xf>
    <xf numFmtId="0" fontId="2" fillId="0" borderId="0" xfId="4" applyFont="1" applyBorder="1" applyAlignment="1">
      <alignment horizontal="left" vertical="top" wrapText="1"/>
    </xf>
    <xf numFmtId="49" fontId="6" fillId="0" borderId="0" xfId="6" applyNumberFormat="1" applyFont="1" applyAlignment="1">
      <alignment horizontal="left" vertical="top"/>
    </xf>
    <xf numFmtId="0" fontId="2" fillId="0" borderId="0" xfId="6" applyFont="1" applyAlignment="1">
      <alignment horizontal="right" vertical="top"/>
    </xf>
    <xf numFmtId="0" fontId="6" fillId="0" borderId="0" xfId="6" applyFont="1" applyAlignment="1">
      <alignment horizontal="left" vertical="top" wrapText="1"/>
    </xf>
    <xf numFmtId="0" fontId="6" fillId="0" borderId="0" xfId="6" applyFont="1" applyAlignment="1">
      <alignment horizontal="center" vertical="top" wrapText="1"/>
    </xf>
    <xf numFmtId="0" fontId="7" fillId="0" borderId="0" xfId="6" applyFont="1" applyAlignment="1">
      <alignment horizontal="center" vertical="top"/>
    </xf>
    <xf numFmtId="0" fontId="2" fillId="0" borderId="0" xfId="4" applyFont="1" applyBorder="1" applyAlignment="1">
      <alignment vertical="top" wrapText="1"/>
    </xf>
    <xf numFmtId="0" fontId="13" fillId="0" borderId="0" xfId="6" applyFont="1" applyAlignment="1">
      <alignment horizontal="right" vertical="top"/>
    </xf>
    <xf numFmtId="0" fontId="0" fillId="0" borderId="0" xfId="0" applyAlignment="1">
      <alignment vertical="top" wrapText="1"/>
    </xf>
    <xf numFmtId="0" fontId="14" fillId="0" borderId="0" xfId="6" applyNumberFormat="1" applyFont="1" applyAlignment="1">
      <alignment horizontal="left" vertical="top"/>
    </xf>
    <xf numFmtId="49" fontId="15" fillId="0" borderId="0" xfId="6" applyNumberFormat="1" applyFont="1" applyAlignment="1">
      <alignment horizontal="left" vertical="top"/>
    </xf>
    <xf numFmtId="0" fontId="1" fillId="0" borderId="0" xfId="6" applyFont="1" applyAlignment="1">
      <alignment horizontal="left" vertical="top" wrapText="1"/>
    </xf>
    <xf numFmtId="0" fontId="14" fillId="0" borderId="0" xfId="6" applyFont="1" applyAlignment="1">
      <alignment horizontal="left" vertical="top"/>
    </xf>
    <xf numFmtId="0" fontId="16" fillId="0" borderId="0" xfId="6" applyFont="1" applyAlignment="1">
      <alignment horizontal="right" vertical="top"/>
    </xf>
    <xf numFmtId="0" fontId="1" fillId="0" borderId="0" xfId="6" applyNumberFormat="1" applyFont="1" applyAlignment="1">
      <alignment horizontal="left" vertical="top"/>
    </xf>
    <xf numFmtId="49" fontId="1" fillId="0" borderId="0" xfId="6" applyNumberFormat="1" applyFont="1" applyAlignment="1">
      <alignment horizontal="left" vertical="top"/>
    </xf>
    <xf numFmtId="0" fontId="1" fillId="0" borderId="0" xfId="6" applyFont="1" applyAlignment="1">
      <alignment horizontal="right" vertical="top" wrapText="1"/>
    </xf>
    <xf numFmtId="0" fontId="1" fillId="0" borderId="0" xfId="6" applyFont="1" applyAlignment="1">
      <alignment horizontal="right" vertical="top"/>
    </xf>
    <xf numFmtId="0" fontId="1" fillId="0" borderId="0" xfId="6" applyFont="1" applyAlignment="1">
      <alignment horizontal="left" vertical="top"/>
    </xf>
    <xf numFmtId="0" fontId="11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" fillId="0" borderId="3" xfId="3" applyFont="1" applyBorder="1">
      <alignment horizontal="center" wrapText="1"/>
    </xf>
    <xf numFmtId="0" fontId="1" fillId="0" borderId="4" xfId="3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3" xfId="5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9" fillId="0" borderId="7" xfId="0" applyFont="1" applyBorder="1" applyAlignment="1">
      <alignment vertical="top" wrapText="1"/>
    </xf>
    <xf numFmtId="0" fontId="19" fillId="0" borderId="7" xfId="5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right" vertical="top" wrapText="1"/>
    </xf>
    <xf numFmtId="0" fontId="14" fillId="0" borderId="3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4" fillId="0" borderId="1" xfId="0" applyNumberFormat="1" applyFont="1" applyBorder="1" applyAlignment="1">
      <alignment horizontal="right" vertical="top" wrapText="1"/>
    </xf>
    <xf numFmtId="0" fontId="15" fillId="0" borderId="0" xfId="6" applyNumberFormat="1" applyFont="1" applyAlignment="1">
      <alignment vertical="top" wrapText="1"/>
    </xf>
    <xf numFmtId="0" fontId="19" fillId="0" borderId="0" xfId="6" applyNumberFormat="1" applyFont="1" applyAlignment="1">
      <alignment vertical="top" wrapText="1"/>
    </xf>
    <xf numFmtId="0" fontId="15" fillId="0" borderId="0" xfId="6" applyNumberFormat="1" applyFont="1" applyAlignment="1">
      <alignment horizontal="center" vertical="top"/>
    </xf>
    <xf numFmtId="0" fontId="1" fillId="0" borderId="0" xfId="4" applyFont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2" fontId="1" fillId="0" borderId="3" xfId="0" applyNumberFormat="1" applyFont="1" applyBorder="1" applyAlignment="1">
      <alignment horizontal="right" vertical="top" wrapText="1"/>
    </xf>
  </cellXfs>
  <cellStyles count="7">
    <cellStyle name="Итоги" xfId="1"/>
    <cellStyle name="ЛокСмета" xfId="2"/>
    <cellStyle name="Обычный" xfId="0" builtinId="0"/>
    <cellStyle name="Обычный 2" xfId="6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showGridLines="0" tabSelected="1" view="pageBreakPreview" zoomScale="115" zoomScaleNormal="115" zoomScaleSheetLayoutView="115" workbookViewId="0">
      <selection activeCell="D11" sqref="D11"/>
    </sheetView>
  </sheetViews>
  <sheetFormatPr defaultColWidth="8.85546875" defaultRowHeight="12.75" outlineLevelRow="1"/>
  <cols>
    <col min="1" max="1" width="4.28515625" style="2" customWidth="1"/>
    <col min="2" max="2" width="46.140625" style="2" customWidth="1"/>
    <col min="3" max="3" width="46.42578125" style="2" customWidth="1"/>
    <col min="4" max="4" width="31.42578125" style="2" customWidth="1"/>
    <col min="5" max="5" width="12.7109375" style="2" customWidth="1"/>
    <col min="6" max="9" width="8.85546875" style="2"/>
    <col min="10" max="10" width="16" style="2" customWidth="1"/>
    <col min="11" max="16384" width="8.85546875" style="2"/>
  </cols>
  <sheetData>
    <row r="1" spans="1:10" s="7" customFormat="1" ht="29.25" customHeight="1">
      <c r="B1" s="15"/>
      <c r="C1" s="48" t="s">
        <v>22</v>
      </c>
      <c r="D1" s="48"/>
      <c r="E1" s="48"/>
    </row>
    <row r="2" spans="1:10" s="7" customFormat="1">
      <c r="B2" s="9"/>
      <c r="C2" s="9"/>
    </row>
    <row r="3" spans="1:10" s="7" customFormat="1">
      <c r="A3" s="18" t="s">
        <v>23</v>
      </c>
      <c r="B3" s="19"/>
      <c r="C3" s="20"/>
      <c r="D3" s="21" t="s">
        <v>24</v>
      </c>
      <c r="E3" s="22"/>
      <c r="F3" s="11"/>
      <c r="G3" s="11"/>
    </row>
    <row r="4" spans="1:10" s="7" customFormat="1">
      <c r="A4" s="23"/>
      <c r="B4" s="19"/>
      <c r="C4" s="20"/>
      <c r="D4" s="24" t="s">
        <v>25</v>
      </c>
      <c r="E4" s="22"/>
      <c r="F4" s="11"/>
      <c r="G4" s="11"/>
    </row>
    <row r="5" spans="1:10" s="7" customFormat="1">
      <c r="A5" s="23" t="s">
        <v>26</v>
      </c>
      <c r="B5" s="19"/>
      <c r="C5" s="25"/>
      <c r="D5" s="24" t="s">
        <v>32</v>
      </c>
      <c r="E5" s="26"/>
      <c r="F5" s="11"/>
      <c r="G5" s="11"/>
    </row>
    <row r="6" spans="1:10" s="7" customFormat="1">
      <c r="A6" s="23" t="s">
        <v>33</v>
      </c>
      <c r="B6" s="19"/>
      <c r="C6" s="20"/>
      <c r="D6" s="27" t="s">
        <v>34</v>
      </c>
      <c r="E6" s="22"/>
      <c r="F6" s="11"/>
      <c r="G6" s="11"/>
    </row>
    <row r="7" spans="1:10" s="7" customFormat="1" ht="12.75" customHeight="1">
      <c r="A7" s="28"/>
      <c r="B7" s="28"/>
      <c r="C7" s="28"/>
      <c r="D7" s="28"/>
      <c r="E7" s="28"/>
    </row>
    <row r="8" spans="1:10" s="7" customFormat="1" ht="12.75" customHeight="1">
      <c r="A8" s="49" t="s">
        <v>27</v>
      </c>
      <c r="B8" s="49"/>
      <c r="C8" s="49"/>
      <c r="D8" s="49"/>
      <c r="E8" s="49"/>
    </row>
    <row r="9" spans="1:10" s="7" customFormat="1" ht="12.75" customHeight="1">
      <c r="A9" s="49" t="s">
        <v>28</v>
      </c>
      <c r="B9" s="49"/>
      <c r="C9" s="49"/>
      <c r="D9" s="49"/>
      <c r="E9" s="49"/>
    </row>
    <row r="10" spans="1:10" s="7" customFormat="1" ht="12.75" customHeight="1">
      <c r="A10" s="49"/>
      <c r="B10" s="49"/>
      <c r="C10" s="49"/>
      <c r="D10" s="49"/>
      <c r="E10" s="49"/>
    </row>
    <row r="11" spans="1:10" ht="79.900000000000006" customHeight="1">
      <c r="A11" s="29" t="s">
        <v>0</v>
      </c>
      <c r="B11" s="30" t="s">
        <v>1</v>
      </c>
      <c r="C11" s="30" t="s">
        <v>2</v>
      </c>
      <c r="D11" s="31" t="s">
        <v>3</v>
      </c>
      <c r="E11" s="31" t="s">
        <v>4</v>
      </c>
    </row>
    <row r="12" spans="1:10">
      <c r="A12" s="32">
        <v>1</v>
      </c>
      <c r="B12" s="33">
        <v>2</v>
      </c>
      <c r="C12" s="33">
        <v>3</v>
      </c>
      <c r="D12" s="32">
        <v>4</v>
      </c>
      <c r="E12" s="32">
        <v>5</v>
      </c>
    </row>
    <row r="13" spans="1:10" ht="21" customHeight="1">
      <c r="A13" s="55" t="s">
        <v>5</v>
      </c>
      <c r="B13" s="56"/>
      <c r="C13" s="56"/>
      <c r="D13" s="56"/>
      <c r="E13" s="56"/>
    </row>
    <row r="14" spans="1:10" ht="38.25">
      <c r="A14" s="34">
        <v>1</v>
      </c>
      <c r="B14" s="52" t="s">
        <v>6</v>
      </c>
      <c r="C14" s="35" t="s">
        <v>7</v>
      </c>
      <c r="D14" s="36" t="s">
        <v>8</v>
      </c>
      <c r="E14" s="37" t="s">
        <v>9</v>
      </c>
      <c r="F14" s="7"/>
      <c r="G14" s="7"/>
      <c r="H14" s="7"/>
      <c r="I14" s="7"/>
      <c r="J14" s="7"/>
    </row>
    <row r="15" spans="1:10" s="7" customFormat="1" ht="36" outlineLevel="1">
      <c r="A15" s="38"/>
      <c r="B15" s="53"/>
      <c r="C15" s="39" t="s">
        <v>10</v>
      </c>
      <c r="D15" s="40"/>
      <c r="E15" s="41" t="s">
        <v>11</v>
      </c>
    </row>
    <row r="16" spans="1:10" ht="24" outlineLevel="1">
      <c r="A16" s="38"/>
      <c r="B16" s="53"/>
      <c r="C16" s="39" t="s">
        <v>12</v>
      </c>
      <c r="D16" s="40"/>
      <c r="E16" s="41" t="s">
        <v>11</v>
      </c>
      <c r="F16" s="7"/>
      <c r="G16" s="7"/>
      <c r="H16" s="7"/>
      <c r="I16" s="7"/>
      <c r="J16" s="7"/>
    </row>
    <row r="17" spans="1:19" s="7" customFormat="1" ht="24" outlineLevel="1">
      <c r="A17" s="38"/>
      <c r="B17" s="53"/>
      <c r="C17" s="39" t="s">
        <v>13</v>
      </c>
      <c r="D17" s="40"/>
      <c r="E17" s="41" t="s">
        <v>11</v>
      </c>
    </row>
    <row r="18" spans="1:19" s="7" customFormat="1" ht="12.75" customHeight="1" outlineLevel="1">
      <c r="A18" s="38"/>
      <c r="B18" s="54"/>
      <c r="C18" s="39" t="s">
        <v>21</v>
      </c>
      <c r="D18" s="40"/>
      <c r="E18" s="41" t="s">
        <v>11</v>
      </c>
    </row>
    <row r="19" spans="1:19" s="7" customFormat="1" ht="14.25">
      <c r="A19" s="34"/>
      <c r="B19" s="50" t="s">
        <v>14</v>
      </c>
      <c r="C19" s="51"/>
      <c r="D19" s="51"/>
      <c r="E19" s="42"/>
    </row>
    <row r="20" spans="1:19" ht="15">
      <c r="A20" s="34"/>
      <c r="B20" s="57" t="s">
        <v>15</v>
      </c>
      <c r="C20" s="58"/>
      <c r="D20" s="58"/>
      <c r="E20" s="37" t="s">
        <v>9</v>
      </c>
      <c r="F20" s="7"/>
      <c r="G20" s="7"/>
      <c r="H20" s="7"/>
      <c r="I20" s="7"/>
      <c r="J20" s="7"/>
    </row>
    <row r="21" spans="1:19" ht="15" hidden="1">
      <c r="A21" s="34"/>
      <c r="B21" s="57" t="s">
        <v>16</v>
      </c>
      <c r="C21" s="58"/>
      <c r="D21" s="58"/>
      <c r="E21" s="37" t="s">
        <v>17</v>
      </c>
      <c r="F21" s="7"/>
      <c r="G21" s="7"/>
      <c r="H21" s="7"/>
      <c r="I21" s="7"/>
      <c r="J21" s="7"/>
    </row>
    <row r="22" spans="1:19" ht="15" customHeight="1">
      <c r="A22" s="34"/>
      <c r="B22" s="59" t="s">
        <v>20</v>
      </c>
      <c r="C22" s="60"/>
      <c r="D22" s="61"/>
      <c r="E22" s="62">
        <f>163603.44*3.92</f>
        <v>641325.48479999998</v>
      </c>
      <c r="F22" s="7"/>
      <c r="G22" s="7"/>
      <c r="H22" s="7"/>
      <c r="I22" s="7"/>
      <c r="J22" s="7"/>
    </row>
    <row r="23" spans="1:19" ht="15">
      <c r="A23" s="34"/>
      <c r="B23" s="57" t="s">
        <v>18</v>
      </c>
      <c r="C23" s="58"/>
      <c r="D23" s="58"/>
      <c r="E23" s="62">
        <f>E24-E22</f>
        <v>115438.58726399997</v>
      </c>
      <c r="F23" s="7"/>
      <c r="G23" s="7"/>
      <c r="H23" s="7"/>
      <c r="I23" s="7"/>
      <c r="J23" s="7"/>
    </row>
    <row r="24" spans="1:19" ht="14.25">
      <c r="A24" s="43"/>
      <c r="B24" s="50" t="s">
        <v>19</v>
      </c>
      <c r="C24" s="51"/>
      <c r="D24" s="51"/>
      <c r="E24" s="44">
        <f>E22*1.18</f>
        <v>756764.07206399995</v>
      </c>
      <c r="F24" s="7"/>
      <c r="G24" s="7"/>
      <c r="H24" s="7"/>
      <c r="I24" s="7"/>
      <c r="J24" s="7"/>
    </row>
    <row r="25" spans="1:19">
      <c r="A25" s="5"/>
      <c r="B25" s="4"/>
      <c r="C25" s="3"/>
      <c r="D25" s="6"/>
      <c r="E25" s="8"/>
      <c r="F25" s="7"/>
      <c r="G25" s="7"/>
      <c r="H25" s="7"/>
      <c r="I25" s="7"/>
      <c r="J25" s="7"/>
    </row>
    <row r="26" spans="1:19">
      <c r="A26" s="1"/>
      <c r="B26" s="1"/>
      <c r="C26" s="1"/>
      <c r="D26" s="1"/>
      <c r="E26" s="1"/>
    </row>
    <row r="27" spans="1:19" ht="15">
      <c r="A27" s="1"/>
      <c r="B27" s="1"/>
      <c r="C27" s="45" t="s">
        <v>29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5">
      <c r="C28" s="46" t="s">
        <v>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>
      <c r="C29" s="47"/>
      <c r="D29" s="10"/>
      <c r="E29" s="12"/>
      <c r="F29" s="13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5">
      <c r="C30" s="45" t="s">
        <v>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>
      <c r="C31" s="46" t="s">
        <v>30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</sheetData>
  <mergeCells count="12">
    <mergeCell ref="C1:E1"/>
    <mergeCell ref="A9:E9"/>
    <mergeCell ref="A8:E8"/>
    <mergeCell ref="A10:E10"/>
    <mergeCell ref="B24:D24"/>
    <mergeCell ref="B14:B18"/>
    <mergeCell ref="A13:E13"/>
    <mergeCell ref="B19:D19"/>
    <mergeCell ref="B20:D20"/>
    <mergeCell ref="B21:D21"/>
    <mergeCell ref="B22:D22"/>
    <mergeCell ref="B23:D23"/>
  </mergeCells>
  <pageMargins left="0.55118110236220474" right="0.23622047244094491" top="0.35433070866141736" bottom="0.15748031496062992" header="0.31496062992125984" footer="0.31496062992125984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2016-08-01T11:49:47Z</cp:lastPrinted>
  <dcterms:created xsi:type="dcterms:W3CDTF">2014-05-08T09:51:02Z</dcterms:created>
  <dcterms:modified xsi:type="dcterms:W3CDTF">2017-03-31T10:00:16Z</dcterms:modified>
</cp:coreProperties>
</file>